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lcome\Desktop\Sintex Building\"/>
    </mc:Choice>
  </mc:AlternateContent>
  <xr:revisionPtr revIDLastSave="0" documentId="13_ncr:1_{16C6DBF9-C8DC-45C0-B092-801E9DD68DCB}" xr6:coauthVersionLast="47" xr6:coauthVersionMax="47" xr10:uidLastSave="{00000000-0000-0000-0000-000000000000}"/>
  <bookViews>
    <workbookView xWindow="-120" yWindow="-120" windowWidth="21840" windowHeight="13140" tabRatio="699" xr2:uid="{00000000-000D-0000-FFFF-FFFF00000000}"/>
  </bookViews>
  <sheets>
    <sheet name="Building Sheet" sheetId="1" r:id="rId1"/>
    <sheet name="Boundary Wall Length" sheetId="2" r:id="rId2"/>
    <sheet name="Lenght or Area of Road" sheetId="3" r:id="rId3"/>
    <sheet name="Drainage length" sheetId="4" r:id="rId4"/>
    <sheet name="Sheet4" sheetId="5" r:id="rId5"/>
  </sheets>
  <definedNames>
    <definedName name="_xlnm._FilterDatabase" localSheetId="0" hidden="1">'Building Sheet'!$B$6:$M$23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3" l="1"/>
  <c r="E4" i="3"/>
  <c r="E3" i="3"/>
  <c r="E6" i="3" s="1"/>
  <c r="B5" i="2"/>
  <c r="B6" i="2" s="1"/>
  <c r="I18" i="1" l="1"/>
  <c r="I17" i="1"/>
  <c r="I16" i="1"/>
  <c r="I15" i="1"/>
  <c r="I14" i="1"/>
  <c r="I13" i="1"/>
  <c r="I12" i="1"/>
  <c r="I11" i="1"/>
  <c r="I10" i="1"/>
  <c r="I9" i="1"/>
  <c r="I8" i="1"/>
  <c r="I19" i="1" l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8" i="1"/>
  <c r="M8" i="1" s="1"/>
  <c r="M19" i="1" l="1"/>
  <c r="J19" i="1"/>
</calcChain>
</file>

<file path=xl/sharedStrings.xml><?xml version="1.0" encoding="utf-8"?>
<sst xmlns="http://schemas.openxmlformats.org/spreadsheetml/2006/main" count="91" uniqueCount="58">
  <si>
    <t>Block Name</t>
  </si>
  <si>
    <t>Total Slabs/ Floors</t>
  </si>
  <si>
    <t>Year of construction</t>
  </si>
  <si>
    <t>Structure condition</t>
  </si>
  <si>
    <t>RCC framed pillar beam column structure on RCC slab</t>
  </si>
  <si>
    <t>RB wall structure</t>
  </si>
  <si>
    <t>GI shed roof mounted on iron pillars, trusses frame structure</t>
  </si>
  <si>
    <t>GI shed roof mounted on iron pillars, trusses frame structure resting on brick wall</t>
  </si>
  <si>
    <t>Glass facade on RCC steel frame</t>
  </si>
  <si>
    <t>AC sheet roofed building mounted on steel trusses resting on RCC column</t>
  </si>
  <si>
    <t>RCC column beams stone masonry wails in cement, bricks, steel etc.</t>
  </si>
  <si>
    <t>S.No.</t>
  </si>
  <si>
    <t>FACTORY BUILDINGS</t>
  </si>
  <si>
    <t xml:space="preserve">CIVIL/STRUCTURES VALUATION </t>
  </si>
  <si>
    <t>Building Sheet having covered area, height of separate buildings, no. of floors, type of construction etc. - Please fill out the RK Building Sheet with the details. Also, please make sure the only those buildings &amp; structures are included on this sheet which are not been capitalized in Plant &amp; Machinery and are co- relating with the items under Buildings head in FAR</t>
  </si>
  <si>
    <t>Good</t>
  </si>
  <si>
    <t>Single</t>
  </si>
  <si>
    <t>pump room</t>
  </si>
  <si>
    <t>Grinder Room, old Record room</t>
  </si>
  <si>
    <t>Double</t>
  </si>
  <si>
    <t>PCC room</t>
  </si>
  <si>
    <t>L</t>
  </si>
  <si>
    <t>W</t>
  </si>
  <si>
    <t>H</t>
  </si>
  <si>
    <t>Boundary Wall</t>
  </si>
  <si>
    <t xml:space="preserve"> in Mtrs</t>
  </si>
  <si>
    <t>Road Left Side</t>
  </si>
  <si>
    <t>6 Mtr</t>
  </si>
  <si>
    <t>Road Right Side</t>
  </si>
  <si>
    <t>240 Mtr</t>
  </si>
  <si>
    <t>Road Back Side</t>
  </si>
  <si>
    <t>110 Mtr</t>
  </si>
  <si>
    <t>9 Mtr</t>
  </si>
  <si>
    <t>Average</t>
  </si>
  <si>
    <r>
      <t xml:space="preserve">Area 
</t>
    </r>
    <r>
      <rPr>
        <i/>
        <sz val="11"/>
        <color theme="1"/>
        <rFont val="Calibri"/>
        <family val="2"/>
        <scheme val="minor"/>
      </rPr>
      <t>(in sq.mtr.)</t>
    </r>
  </si>
  <si>
    <r>
      <t xml:space="preserve">Area 
</t>
    </r>
    <r>
      <rPr>
        <i/>
        <sz val="11"/>
        <color theme="1"/>
        <rFont val="Calibri"/>
        <family val="2"/>
        <scheme val="minor"/>
      </rPr>
      <t>(in sq.ft.)</t>
    </r>
  </si>
  <si>
    <t xml:space="preserve">Type of construction </t>
  </si>
  <si>
    <r>
      <t xml:space="preserve">Floor wise Height </t>
    </r>
    <r>
      <rPr>
        <i/>
        <sz val="11"/>
        <color theme="1"/>
        <rFont val="Calibri"/>
        <family val="2"/>
        <scheme val="minor"/>
      </rPr>
      <t>(ft.)</t>
    </r>
  </si>
  <si>
    <t>Block A (office area, Dispatch &amp; Paint shop)</t>
  </si>
  <si>
    <t>Block A (PDI Assembly Area)</t>
  </si>
  <si>
    <t>DG Room</t>
  </si>
  <si>
    <t>New Plant (SPD, Stroe, M&amp;M)</t>
  </si>
  <si>
    <t>Mold &amp; Old Machine storage area</t>
  </si>
  <si>
    <t>Block C (Injection Moulding plant 1)</t>
  </si>
  <si>
    <t>Block D (Injection Moulding plant 2)</t>
  </si>
  <si>
    <r>
      <t xml:space="preserve">Rate Adopted
</t>
    </r>
    <r>
      <rPr>
        <i/>
        <sz val="11"/>
        <color theme="1"/>
        <rFont val="Calibri"/>
        <family val="2"/>
        <scheme val="minor"/>
      </rPr>
      <t>(per sq.ft.)</t>
    </r>
  </si>
  <si>
    <t>Depriciated Replacement Cost</t>
  </si>
  <si>
    <t>Block B (Confrence room, Quality, PPC, PE, Grinding Mixing  room &amp; Canteen)</t>
  </si>
  <si>
    <t>Total</t>
  </si>
  <si>
    <t>Total Length</t>
  </si>
  <si>
    <t>Total Value</t>
  </si>
  <si>
    <t>Km</t>
  </si>
  <si>
    <t>Rate Adopted</t>
  </si>
  <si>
    <t>3. The valuation of the building/ civil structures has been done on the basis of 'Depreciated Replacement Cost Approach'</t>
  </si>
  <si>
    <t>Remarks:-</t>
  </si>
  <si>
    <t>1. The covered area details of the subject project has been taken on the basis of information/ data provided to us by the company</t>
  </si>
  <si>
    <t>2. The condition of the structure is average and maintained by the company</t>
  </si>
  <si>
    <t>Rate adopted (New)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</si>
</sst>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₹&quot;\ * #,##0.00_ ;_ &quot;₹&quot;\ * \-#,##0.00_ ;_ &quot;₹&quot;\ * &quot;-&quot;??_ ;_ @_ "/>
    <numFmt numFmtId="167" formatCode="_ &quot;₹&quot;\ * #,##0_ ;_ &quot;₹&quot;\ * \-#,##0_ ;_ &quot;₹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44" fontId="0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23"/>
  <sheetViews>
    <sheetView tabSelected="1" topLeftCell="B4" workbookViewId="0">
      <selection activeCell="M27" sqref="M27"/>
    </sheetView>
  </sheetViews>
  <sheetFormatPr defaultRowHeight="15" x14ac:dyDescent="0.25"/>
  <cols>
    <col min="2" max="2" width="6.5703125" style="2" customWidth="1"/>
    <col min="3" max="3" width="25" style="6" customWidth="1"/>
    <col min="4" max="4" width="12.5703125" style="1" customWidth="1"/>
    <col min="5" max="5" width="11.28515625" style="1" customWidth="1"/>
    <col min="6" max="6" width="12.28515625" style="1" customWidth="1"/>
    <col min="7" max="7" width="40.140625" style="5" customWidth="1"/>
    <col min="8" max="8" width="12" style="1" customWidth="1"/>
    <col min="9" max="9" width="13.42578125" style="1" customWidth="1"/>
    <col min="10" max="10" width="11.7109375" style="1" customWidth="1"/>
    <col min="11" max="12" width="13.28515625" style="1" customWidth="1"/>
    <col min="13" max="13" width="17.28515625" style="1" bestFit="1" customWidth="1"/>
    <col min="15" max="15" width="77.7109375" hidden="1" customWidth="1"/>
  </cols>
  <sheetData>
    <row r="2" spans="2:15" ht="47.25" customHeight="1" x14ac:dyDescent="0.25">
      <c r="C2" s="20" t="s">
        <v>14</v>
      </c>
      <c r="D2" s="20"/>
      <c r="E2" s="20"/>
      <c r="F2" s="20"/>
      <c r="G2" s="20"/>
    </row>
    <row r="5" spans="2:15" ht="15.75" x14ac:dyDescent="0.25">
      <c r="B5" s="21" t="s">
        <v>13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2:15" ht="30" x14ac:dyDescent="0.25">
      <c r="B6" s="9" t="s">
        <v>11</v>
      </c>
      <c r="C6" s="9" t="s">
        <v>0</v>
      </c>
      <c r="D6" s="9" t="s">
        <v>1</v>
      </c>
      <c r="E6" s="9" t="s">
        <v>37</v>
      </c>
      <c r="F6" s="9" t="s">
        <v>2</v>
      </c>
      <c r="G6" s="9" t="s">
        <v>36</v>
      </c>
      <c r="H6" s="9" t="s">
        <v>3</v>
      </c>
      <c r="I6" s="9" t="s">
        <v>34</v>
      </c>
      <c r="J6" s="9" t="s">
        <v>35</v>
      </c>
      <c r="K6" s="9" t="s">
        <v>45</v>
      </c>
      <c r="L6" s="9" t="s">
        <v>57</v>
      </c>
      <c r="M6" s="9" t="s">
        <v>46</v>
      </c>
      <c r="O6" t="s">
        <v>4</v>
      </c>
    </row>
    <row r="7" spans="2:15" ht="15" customHeight="1" x14ac:dyDescent="0.25">
      <c r="B7" s="22" t="s">
        <v>12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2:15" ht="39" customHeight="1" x14ac:dyDescent="0.25">
      <c r="B8" s="3">
        <v>1</v>
      </c>
      <c r="C8" s="8" t="s">
        <v>38</v>
      </c>
      <c r="D8" s="8" t="s">
        <v>16</v>
      </c>
      <c r="E8" s="7">
        <v>27</v>
      </c>
      <c r="F8" s="3">
        <v>1994</v>
      </c>
      <c r="G8" s="8" t="s">
        <v>7</v>
      </c>
      <c r="H8" s="3" t="s">
        <v>15</v>
      </c>
      <c r="I8" s="11">
        <f>50*18</f>
        <v>900</v>
      </c>
      <c r="J8" s="10">
        <f>10.7642*I8</f>
        <v>9687.7800000000007</v>
      </c>
      <c r="K8" s="13">
        <v>550</v>
      </c>
      <c r="L8" s="23">
        <v>570</v>
      </c>
      <c r="M8" s="13">
        <f>L8*J8</f>
        <v>5522034.6000000006</v>
      </c>
      <c r="O8" t="s">
        <v>5</v>
      </c>
    </row>
    <row r="9" spans="2:15" ht="30" x14ac:dyDescent="0.25">
      <c r="B9" s="3">
        <v>2</v>
      </c>
      <c r="C9" s="8" t="s">
        <v>39</v>
      </c>
      <c r="D9" s="8" t="s">
        <v>16</v>
      </c>
      <c r="E9" s="7">
        <v>10</v>
      </c>
      <c r="F9" s="3">
        <v>1994</v>
      </c>
      <c r="G9" s="8" t="s">
        <v>4</v>
      </c>
      <c r="H9" s="7" t="s">
        <v>15</v>
      </c>
      <c r="I9" s="11">
        <f>70*18</f>
        <v>1260</v>
      </c>
      <c r="J9" s="10">
        <f t="shared" ref="J9:J18" si="0">10.7642*I9</f>
        <v>13562.892000000002</v>
      </c>
      <c r="K9" s="13">
        <v>850</v>
      </c>
      <c r="L9" s="13">
        <v>890</v>
      </c>
      <c r="M9" s="13">
        <f>L9*J9</f>
        <v>12070973.880000001</v>
      </c>
      <c r="O9" t="s">
        <v>6</v>
      </c>
    </row>
    <row r="10" spans="2:15" ht="46.5" customHeight="1" x14ac:dyDescent="0.25">
      <c r="B10" s="3">
        <v>3</v>
      </c>
      <c r="C10" s="8" t="s">
        <v>47</v>
      </c>
      <c r="D10" s="8" t="s">
        <v>16</v>
      </c>
      <c r="E10" s="7">
        <v>10</v>
      </c>
      <c r="F10" s="3">
        <v>1994</v>
      </c>
      <c r="G10" s="8" t="s">
        <v>4</v>
      </c>
      <c r="H10" s="7" t="s">
        <v>15</v>
      </c>
      <c r="I10" s="11">
        <f>100*15</f>
        <v>1500</v>
      </c>
      <c r="J10" s="10">
        <f t="shared" si="0"/>
        <v>16146.300000000001</v>
      </c>
      <c r="K10" s="13">
        <v>850</v>
      </c>
      <c r="L10" s="13">
        <v>890</v>
      </c>
      <c r="M10" s="13">
        <f>L10*J10</f>
        <v>14370207.000000002</v>
      </c>
      <c r="O10" t="s">
        <v>7</v>
      </c>
    </row>
    <row r="11" spans="2:15" ht="33.75" customHeight="1" x14ac:dyDescent="0.25">
      <c r="B11" s="3">
        <v>4</v>
      </c>
      <c r="C11" s="8" t="s">
        <v>43</v>
      </c>
      <c r="D11" s="8" t="s">
        <v>16</v>
      </c>
      <c r="E11" s="7">
        <v>50</v>
      </c>
      <c r="F11" s="3">
        <v>1994</v>
      </c>
      <c r="G11" s="8" t="s">
        <v>7</v>
      </c>
      <c r="H11" s="7" t="s">
        <v>15</v>
      </c>
      <c r="I11" s="11">
        <f>25*92</f>
        <v>2300</v>
      </c>
      <c r="J11" s="10">
        <f t="shared" si="0"/>
        <v>24757.66</v>
      </c>
      <c r="K11" s="13">
        <v>750</v>
      </c>
      <c r="L11" s="13">
        <v>770</v>
      </c>
      <c r="M11" s="13">
        <f t="shared" ref="M11:M16" si="1">L11*J11</f>
        <v>19063398.199999999</v>
      </c>
      <c r="O11" t="s">
        <v>8</v>
      </c>
    </row>
    <row r="12" spans="2:15" ht="34.5" customHeight="1" x14ac:dyDescent="0.25">
      <c r="B12" s="3">
        <v>5</v>
      </c>
      <c r="C12" s="8" t="s">
        <v>44</v>
      </c>
      <c r="D12" s="8" t="s">
        <v>16</v>
      </c>
      <c r="E12" s="7">
        <v>40</v>
      </c>
      <c r="F12" s="3">
        <v>2009</v>
      </c>
      <c r="G12" s="8" t="s">
        <v>7</v>
      </c>
      <c r="H12" s="7" t="s">
        <v>15</v>
      </c>
      <c r="I12" s="11">
        <f>17.5*52.5</f>
        <v>918.75</v>
      </c>
      <c r="J12" s="10">
        <f t="shared" si="0"/>
        <v>9889.6087500000012</v>
      </c>
      <c r="K12" s="13">
        <v>850</v>
      </c>
      <c r="L12" s="23">
        <v>875</v>
      </c>
      <c r="M12" s="13">
        <f t="shared" si="1"/>
        <v>8653407.6562500019</v>
      </c>
      <c r="O12" t="s">
        <v>9</v>
      </c>
    </row>
    <row r="13" spans="2:15" ht="30" x14ac:dyDescent="0.25">
      <c r="B13" s="3">
        <v>6</v>
      </c>
      <c r="C13" s="8" t="s">
        <v>17</v>
      </c>
      <c r="D13" s="8" t="s">
        <v>16</v>
      </c>
      <c r="E13" s="7">
        <v>10</v>
      </c>
      <c r="F13" s="3">
        <v>1994</v>
      </c>
      <c r="G13" s="8" t="s">
        <v>4</v>
      </c>
      <c r="H13" s="7" t="s">
        <v>33</v>
      </c>
      <c r="I13" s="11">
        <f>6*4</f>
        <v>24</v>
      </c>
      <c r="J13" s="10">
        <f t="shared" si="0"/>
        <v>258.3408</v>
      </c>
      <c r="K13" s="13">
        <v>700</v>
      </c>
      <c r="L13" s="13">
        <v>730</v>
      </c>
      <c r="M13" s="13">
        <f t="shared" si="1"/>
        <v>188588.78400000001</v>
      </c>
      <c r="O13" t="s">
        <v>10</v>
      </c>
    </row>
    <row r="14" spans="2:15" ht="30" x14ac:dyDescent="0.25">
      <c r="B14" s="3">
        <v>7</v>
      </c>
      <c r="C14" s="8" t="s">
        <v>18</v>
      </c>
      <c r="D14" s="8" t="s">
        <v>19</v>
      </c>
      <c r="E14" s="7">
        <v>13</v>
      </c>
      <c r="F14" s="3">
        <v>1994</v>
      </c>
      <c r="G14" s="4" t="s">
        <v>4</v>
      </c>
      <c r="H14" s="7" t="s">
        <v>15</v>
      </c>
      <c r="I14" s="3">
        <f>17.5*7*2</f>
        <v>245</v>
      </c>
      <c r="J14" s="10">
        <f t="shared" si="0"/>
        <v>2637.2290000000003</v>
      </c>
      <c r="K14" s="13">
        <v>750</v>
      </c>
      <c r="L14" s="13">
        <v>785</v>
      </c>
      <c r="M14" s="13">
        <f t="shared" si="1"/>
        <v>2070224.7650000001</v>
      </c>
    </row>
    <row r="15" spans="2:15" ht="30" x14ac:dyDescent="0.25">
      <c r="B15" s="3">
        <v>8</v>
      </c>
      <c r="C15" s="8" t="s">
        <v>20</v>
      </c>
      <c r="D15" s="8" t="s">
        <v>16</v>
      </c>
      <c r="E15" s="7">
        <v>10</v>
      </c>
      <c r="F15" s="3">
        <v>1994</v>
      </c>
      <c r="G15" s="4" t="s">
        <v>4</v>
      </c>
      <c r="H15" s="7" t="s">
        <v>33</v>
      </c>
      <c r="I15" s="7">
        <f>10*5</f>
        <v>50</v>
      </c>
      <c r="J15" s="10">
        <f t="shared" si="0"/>
        <v>538.21</v>
      </c>
      <c r="K15" s="13">
        <v>700</v>
      </c>
      <c r="L15" s="13">
        <v>730</v>
      </c>
      <c r="M15" s="13">
        <f t="shared" si="1"/>
        <v>392893.30000000005</v>
      </c>
    </row>
    <row r="16" spans="2:15" ht="30" x14ac:dyDescent="0.25">
      <c r="B16" s="3">
        <v>9</v>
      </c>
      <c r="C16" s="8" t="s">
        <v>40</v>
      </c>
      <c r="D16" s="8" t="s">
        <v>16</v>
      </c>
      <c r="E16" s="7">
        <v>17</v>
      </c>
      <c r="F16" s="3">
        <v>1994</v>
      </c>
      <c r="G16" s="4" t="s">
        <v>4</v>
      </c>
      <c r="H16" s="7" t="s">
        <v>33</v>
      </c>
      <c r="I16" s="7">
        <f>10*19</f>
        <v>190</v>
      </c>
      <c r="J16" s="10">
        <f t="shared" si="0"/>
        <v>2045.1980000000001</v>
      </c>
      <c r="K16" s="13">
        <v>850</v>
      </c>
      <c r="L16" s="13">
        <v>890</v>
      </c>
      <c r="M16" s="13">
        <f t="shared" si="1"/>
        <v>1820226.22</v>
      </c>
    </row>
    <row r="17" spans="2:13" ht="45" x14ac:dyDescent="0.25">
      <c r="B17" s="3">
        <v>10</v>
      </c>
      <c r="C17" s="8" t="s">
        <v>41</v>
      </c>
      <c r="D17" s="8" t="s">
        <v>16</v>
      </c>
      <c r="E17" s="7">
        <v>35</v>
      </c>
      <c r="F17" s="3">
        <v>2017</v>
      </c>
      <c r="G17" s="4" t="s">
        <v>7</v>
      </c>
      <c r="H17" s="3" t="s">
        <v>15</v>
      </c>
      <c r="I17" s="7">
        <f>85*30</f>
        <v>2550</v>
      </c>
      <c r="J17" s="10">
        <f t="shared" si="0"/>
        <v>27448.710000000003</v>
      </c>
      <c r="K17" s="13">
        <v>1100</v>
      </c>
      <c r="L17" s="13">
        <v>1130</v>
      </c>
      <c r="M17" s="13">
        <f t="shared" ref="M17:M18" si="2">L17*J17</f>
        <v>31017042.300000004</v>
      </c>
    </row>
    <row r="18" spans="2:13" ht="30" x14ac:dyDescent="0.25">
      <c r="B18" s="3">
        <v>11</v>
      </c>
      <c r="C18" s="8" t="s">
        <v>42</v>
      </c>
      <c r="D18" s="8" t="s">
        <v>16</v>
      </c>
      <c r="E18" s="7">
        <v>27</v>
      </c>
      <c r="F18" s="3">
        <v>2017</v>
      </c>
      <c r="G18" s="4" t="s">
        <v>6</v>
      </c>
      <c r="H18" s="7" t="s">
        <v>15</v>
      </c>
      <c r="I18" s="7">
        <f>20 *13</f>
        <v>260</v>
      </c>
      <c r="J18" s="10">
        <f t="shared" si="0"/>
        <v>2798.692</v>
      </c>
      <c r="K18" s="13">
        <v>950</v>
      </c>
      <c r="L18" s="13">
        <v>980</v>
      </c>
      <c r="M18" s="13">
        <f t="shared" si="2"/>
        <v>2742718.16</v>
      </c>
    </row>
    <row r="19" spans="2:13" x14ac:dyDescent="0.25">
      <c r="B19" s="19" t="s">
        <v>48</v>
      </c>
      <c r="C19" s="19"/>
      <c r="D19" s="19"/>
      <c r="E19" s="19"/>
      <c r="F19" s="19"/>
      <c r="G19" s="19"/>
      <c r="H19" s="19"/>
      <c r="I19" s="14">
        <f>SUM(I8:I18)</f>
        <v>10197.75</v>
      </c>
      <c r="J19" s="14">
        <f>SUM(J8:J18)</f>
        <v>109770.62055000002</v>
      </c>
      <c r="K19" s="15"/>
      <c r="L19" s="17"/>
      <c r="M19" s="16">
        <f>SUM(M8:M18)</f>
        <v>97911714.865250006</v>
      </c>
    </row>
    <row r="20" spans="2:13" x14ac:dyDescent="0.25">
      <c r="B20" s="18" t="s">
        <v>54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2:13" x14ac:dyDescent="0.25">
      <c r="B21" s="18" t="s">
        <v>55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2:13" x14ac:dyDescent="0.25">
      <c r="B22" s="18" t="s">
        <v>56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2:13" x14ac:dyDescent="0.25">
      <c r="B23" s="18" t="s">
        <v>53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</sheetData>
  <autoFilter ref="B6:M23" xr:uid="{00000000-0001-0000-0000-000000000000}"/>
  <mergeCells count="8">
    <mergeCell ref="B21:M21"/>
    <mergeCell ref="B22:M22"/>
    <mergeCell ref="B23:M23"/>
    <mergeCell ref="B19:H19"/>
    <mergeCell ref="C2:G2"/>
    <mergeCell ref="B5:M5"/>
    <mergeCell ref="B7:M7"/>
    <mergeCell ref="B20:M20"/>
  </mergeCells>
  <dataValidations count="2">
    <dataValidation type="list" allowBlank="1" showInputMessage="1" showErrorMessage="1" sqref="G8:G18" xr:uid="{00000000-0002-0000-0000-000000000000}">
      <formula1>$O$6:$O$15</formula1>
    </dataValidation>
    <dataValidation type="list" allowBlank="1" showInputMessage="1" showErrorMessage="1" sqref="H8:H18" xr:uid="{00000000-0002-0000-0000-000001000000}">
      <formula1>"Very Good, Good, Average, Poor, Ordinary with wreckages in the structure"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6"/>
  <sheetViews>
    <sheetView workbookViewId="0">
      <selection activeCell="B6" sqref="B6"/>
    </sheetView>
  </sheetViews>
  <sheetFormatPr defaultRowHeight="15" x14ac:dyDescent="0.25"/>
  <cols>
    <col min="1" max="1" width="14" bestFit="1" customWidth="1"/>
  </cols>
  <sheetData>
    <row r="2" spans="1:5" x14ac:dyDescent="0.25">
      <c r="B2" t="s">
        <v>21</v>
      </c>
      <c r="C2" t="s">
        <v>22</v>
      </c>
      <c r="D2" t="s">
        <v>23</v>
      </c>
    </row>
    <row r="3" spans="1:5" x14ac:dyDescent="0.25">
      <c r="A3" t="s">
        <v>24</v>
      </c>
      <c r="B3">
        <v>247</v>
      </c>
      <c r="C3">
        <v>110</v>
      </c>
      <c r="D3">
        <v>9</v>
      </c>
      <c r="E3" t="s">
        <v>25</v>
      </c>
    </row>
    <row r="5" spans="1:5" x14ac:dyDescent="0.25">
      <c r="A5" t="s">
        <v>49</v>
      </c>
      <c r="B5">
        <f>2*(B3+C3)</f>
        <v>714</v>
      </c>
    </row>
    <row r="6" spans="1:5" x14ac:dyDescent="0.25">
      <c r="A6" t="s">
        <v>50</v>
      </c>
      <c r="B6">
        <f>B5*2250</f>
        <v>1606500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6"/>
  <sheetViews>
    <sheetView workbookViewId="0">
      <selection activeCell="E6" sqref="E6"/>
    </sheetView>
  </sheetViews>
  <sheetFormatPr defaultRowHeight="15" x14ac:dyDescent="0.25"/>
  <cols>
    <col min="1" max="1" width="14.85546875" bestFit="1" customWidth="1"/>
    <col min="3" max="3" width="5.5703125" bestFit="1" customWidth="1"/>
    <col min="4" max="4" width="12.5703125" customWidth="1"/>
    <col min="5" max="5" width="13.28515625" bestFit="1" customWidth="1"/>
  </cols>
  <sheetData>
    <row r="2" spans="1:5" x14ac:dyDescent="0.25">
      <c r="A2" s="12"/>
      <c r="B2" s="12" t="s">
        <v>21</v>
      </c>
      <c r="C2" s="12" t="s">
        <v>22</v>
      </c>
      <c r="D2" t="s">
        <v>51</v>
      </c>
      <c r="E2" t="s">
        <v>52</v>
      </c>
    </row>
    <row r="3" spans="1:5" x14ac:dyDescent="0.25">
      <c r="A3" s="12" t="s">
        <v>26</v>
      </c>
      <c r="B3" s="12" t="s">
        <v>29</v>
      </c>
      <c r="C3" s="12" t="s">
        <v>27</v>
      </c>
      <c r="D3">
        <v>0.24</v>
      </c>
      <c r="E3">
        <f>D3*10000000</f>
        <v>2400000</v>
      </c>
    </row>
    <row r="4" spans="1:5" x14ac:dyDescent="0.25">
      <c r="A4" s="12" t="s">
        <v>28</v>
      </c>
      <c r="B4" s="12" t="s">
        <v>29</v>
      </c>
      <c r="C4" s="12" t="s">
        <v>27</v>
      </c>
      <c r="D4">
        <v>0.24</v>
      </c>
      <c r="E4">
        <f t="shared" ref="E4" si="0">D4*10000000</f>
        <v>2400000</v>
      </c>
    </row>
    <row r="5" spans="1:5" x14ac:dyDescent="0.25">
      <c r="A5" s="12" t="s">
        <v>30</v>
      </c>
      <c r="B5" s="12" t="s">
        <v>31</v>
      </c>
      <c r="C5" s="12" t="s">
        <v>32</v>
      </c>
      <c r="D5">
        <v>0.11</v>
      </c>
      <c r="E5">
        <f>D5*15000000</f>
        <v>1650000</v>
      </c>
    </row>
    <row r="6" spans="1:5" x14ac:dyDescent="0.25">
      <c r="E6">
        <f>SUM(E3:E5)</f>
        <v>6450000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Building Sheet</vt:lpstr>
      <vt:lpstr>Boundary Wall Length</vt:lpstr>
      <vt:lpstr>Lenght or Area of Road</vt:lpstr>
      <vt:lpstr>Drainage length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Mohit Agarwal</dc:creator>
  <cp:lastModifiedBy>welcome</cp:lastModifiedBy>
  <dcterms:created xsi:type="dcterms:W3CDTF">2016-02-17T05:50:56Z</dcterms:created>
  <dcterms:modified xsi:type="dcterms:W3CDTF">2022-06-07T11:25:14Z</dcterms:modified>
</cp:coreProperties>
</file>